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<sst xmlns="http://schemas.openxmlformats.org/spreadsheetml/2006/main" count="197" uniqueCount="82">
  <si>
    <t>2025年许昌市职业技能培训人员补贴花名册</t>
  </si>
  <si>
    <t xml:space="preserve"> 培训机构（公章）：许继电气股份有限公司技工学校                 培训期次：第 29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</si>
  <si>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</si>
  <si>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</si>
  <si>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</si>
  <si>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</si>
  <si>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</si>
  <si>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</si>
  <si>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</si>
  <si>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</si>
  <si>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</si>
  <si>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</si>
  <si>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</si>
  <si>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</si>
  <si>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</si>
  <si>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蔡玉玲</t>
  </si>
  <si>
    <t>411022197503014824</t>
  </si>
  <si>
    <t>初中</t>
  </si>
  <si>
    <t>失业人员</t>
  </si>
  <si>
    <t>养老护理员</t>
  </si>
  <si>
    <t>2025
（29期）</t>
  </si>
  <si>
    <t>2025.9.13-9.20</t>
  </si>
  <si>
    <t>S000041100009255000388</t>
  </si>
  <si>
    <t>许昌市魏都区</t>
  </si>
  <si>
    <t>陈新套</t>
  </si>
  <si>
    <t>411024197811163226</t>
  </si>
  <si>
    <t>农村转移劳动力</t>
  </si>
  <si>
    <t>S000041100009255000389</t>
  </si>
  <si>
    <t>程金玲</t>
  </si>
  <si>
    <t>411023197105290600</t>
  </si>
  <si>
    <t>S000041100009255000390</t>
  </si>
  <si>
    <t>邓跃锋</t>
  </si>
  <si>
    <t>411023197304052031</t>
  </si>
  <si>
    <t>S000041100009255000391</t>
  </si>
  <si>
    <t>丁会玲</t>
  </si>
  <si>
    <t>411024197512045529</t>
  </si>
  <si>
    <t>S000041100009255000392</t>
  </si>
  <si>
    <t>黄利香</t>
  </si>
  <si>
    <t>411023197302035588</t>
  </si>
  <si>
    <t>S000041100009255000393</t>
  </si>
  <si>
    <t>黄秀萍</t>
  </si>
  <si>
    <t>411023197201194029</t>
  </si>
  <si>
    <t>S000041100009255000394</t>
  </si>
  <si>
    <t>刘改敏</t>
  </si>
  <si>
    <t>411023198102186546</t>
  </si>
  <si>
    <t>S000041100009255000395</t>
  </si>
  <si>
    <t>刘桂菊</t>
  </si>
  <si>
    <t>411122197009291522</t>
  </si>
  <si>
    <t>S000041100009255000396</t>
  </si>
  <si>
    <t>刘景霞</t>
  </si>
  <si>
    <t>411122197105101565</t>
  </si>
  <si>
    <t>S000041100009255000397</t>
  </si>
  <si>
    <t>刘小玉</t>
  </si>
  <si>
    <t>411023197105161534</t>
  </si>
  <si>
    <t>S000041100009255000398</t>
  </si>
  <si>
    <t>王华玲</t>
  </si>
  <si>
    <t>411023197211055604</t>
  </si>
  <si>
    <t>S000041100009255000399</t>
  </si>
  <si>
    <t>王秀勤</t>
  </si>
  <si>
    <t>411023197104011569</t>
  </si>
  <si>
    <t>S000041100009255000400</t>
  </si>
  <si>
    <t>王雪玲</t>
  </si>
  <si>
    <t>41102319901001002X</t>
  </si>
  <si>
    <t>S000041100009255000401</t>
  </si>
  <si>
    <t>夏朝辉</t>
  </si>
  <si>
    <t>411081199702234554</t>
  </si>
  <si>
    <t>S000041100009255000402</t>
  </si>
  <si>
    <t>徐利英</t>
  </si>
  <si>
    <t>410621197803081020</t>
  </si>
  <si>
    <t>S000041100009255000403</t>
  </si>
  <si>
    <t>徐赛男</t>
  </si>
  <si>
    <t>411002199110294021</t>
  </si>
  <si>
    <t>S000041100009255000404</t>
  </si>
  <si>
    <t>张长玉</t>
  </si>
  <si>
    <t>411022196903164253</t>
  </si>
  <si>
    <t>S000041100009255000405</t>
  </si>
  <si>
    <t>朱梦杰</t>
  </si>
  <si>
    <t>411023198111050042</t>
  </si>
  <si>
    <t>S000041100009255000406</t>
  </si>
  <si>
    <t>朱玉香</t>
  </si>
  <si>
    <t>412822198301257261</t>
  </si>
  <si>
    <t>S000041100009255000407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</si>
</sst>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S12" sqref="S12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19.87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29" t="s">
        <v>16</v>
      </c>
      <c r="E4" s="15" t="str">
        <f>REPLACE(D4,4,11,"*******")</f>
        <v>411*******4824</v>
      </c>
      <c r="F4" s="15" t="s">
        <v>17</v>
      </c>
      <c r="G4" s="16" t="s">
        <v>18</v>
      </c>
      <c r="H4" s="17" t="s">
        <v>19</v>
      </c>
      <c r="I4" s="18" t="s">
        <v>20</v>
      </c>
      <c r="J4" s="15" t="s">
        <v>21</v>
      </c>
      <c r="K4" s="19" t="s">
        <v>22</v>
      </c>
      <c r="L4" s="12">
        <v>15237498233</v>
      </c>
      <c r="M4" s="15" t="str">
        <f>REPLACE(L4,4,4,"*****")</f>
        <v>152*****8233</v>
      </c>
      <c r="N4" s="15" t="s">
        <v>23</v>
      </c>
      <c r="O4" s="20"/>
    </row>
    <row r="5" s="2" customFormat="1" ht="24" customHeight="1" spans="1:15">
      <c r="A5" s="11">
        <v>2</v>
      </c>
      <c r="B5" s="12" t="s">
        <v>24</v>
      </c>
      <c r="C5" s="13" t="str">
        <f t="shared" ref="C5:C20" si="0">IF(MOD(MID(D5,17,1),2),"男","女")</f>
        <v>女</v>
      </c>
      <c r="D5" s="29" t="s">
        <v>25</v>
      </c>
      <c r="E5" s="15" t="str">
        <f t="shared" ref="E5:E20" si="1">REPLACE(D5,4,11,"*******")</f>
        <v>411*******3226</v>
      </c>
      <c r="F5" s="15" t="s">
        <v>17</v>
      </c>
      <c r="G5" s="16" t="s">
        <v>26</v>
      </c>
      <c r="H5" s="17" t="s">
        <v>19</v>
      </c>
      <c r="I5" s="18" t="s">
        <v>20</v>
      </c>
      <c r="J5" s="15" t="s">
        <v>21</v>
      </c>
      <c r="K5" s="19" t="s">
        <v>27</v>
      </c>
      <c r="L5" s="12">
        <v>15836517632</v>
      </c>
      <c r="M5" s="15" t="str">
        <f t="shared" ref="M5:M20" si="2">REPLACE(L5,4,4,"*****")</f>
        <v>158*****7632</v>
      </c>
      <c r="N5" s="15" t="s">
        <v>23</v>
      </c>
      <c r="O5" s="20"/>
    </row>
    <row r="6" s="2" customFormat="1" ht="24" customHeight="1" spans="1:15">
      <c r="A6" s="11">
        <v>3</v>
      </c>
      <c r="B6" s="12" t="s">
        <v>28</v>
      </c>
      <c r="C6" s="13" t="str">
        <f t="shared" si="0"/>
        <v>女</v>
      </c>
      <c r="D6" s="29" t="s">
        <v>29</v>
      </c>
      <c r="E6" s="15" t="str">
        <f t="shared" si="1"/>
        <v>411*******0600</v>
      </c>
      <c r="F6" s="15" t="s">
        <v>17</v>
      </c>
      <c r="G6" s="16" t="s">
        <v>26</v>
      </c>
      <c r="H6" s="17" t="s">
        <v>19</v>
      </c>
      <c r="I6" s="18" t="s">
        <v>20</v>
      </c>
      <c r="J6" s="15" t="s">
        <v>21</v>
      </c>
      <c r="K6" s="19" t="s">
        <v>30</v>
      </c>
      <c r="L6" s="12">
        <v>15290933144</v>
      </c>
      <c r="M6" s="15" t="str">
        <f t="shared" si="2"/>
        <v>152*****3144</v>
      </c>
      <c r="N6" s="15" t="s">
        <v>23</v>
      </c>
      <c r="O6" s="21"/>
    </row>
    <row r="7" s="2" customFormat="1" ht="24" customHeight="1" spans="1:15">
      <c r="A7" s="11">
        <v>4</v>
      </c>
      <c r="B7" s="12" t="s">
        <v>31</v>
      </c>
      <c r="C7" s="13" t="str">
        <f t="shared" si="0"/>
        <v>男</v>
      </c>
      <c r="D7" s="22" t="s">
        <v>32</v>
      </c>
      <c r="E7" s="15" t="str">
        <f t="shared" si="1"/>
        <v>411*******2031</v>
      </c>
      <c r="F7" s="15" t="s">
        <v>17</v>
      </c>
      <c r="G7" s="16" t="s">
        <v>26</v>
      </c>
      <c r="H7" s="17" t="s">
        <v>19</v>
      </c>
      <c r="I7" s="18" t="s">
        <v>20</v>
      </c>
      <c r="J7" s="15" t="s">
        <v>21</v>
      </c>
      <c r="K7" s="19" t="s">
        <v>33</v>
      </c>
      <c r="L7" s="12">
        <v>15939918524</v>
      </c>
      <c r="M7" s="15" t="str">
        <f t="shared" si="2"/>
        <v>159*****8524</v>
      </c>
      <c r="N7" s="15" t="s">
        <v>23</v>
      </c>
      <c r="O7" s="20"/>
    </row>
    <row r="8" s="2" customFormat="1" ht="24" customHeight="1" spans="1:15">
      <c r="A8" s="11">
        <v>5</v>
      </c>
      <c r="B8" s="12" t="s">
        <v>34</v>
      </c>
      <c r="C8" s="13" t="str">
        <f t="shared" si="0"/>
        <v>女</v>
      </c>
      <c r="D8" s="23" t="s">
        <v>35</v>
      </c>
      <c r="E8" s="15" t="str">
        <f t="shared" si="1"/>
        <v>411*******5529</v>
      </c>
      <c r="F8" s="15" t="s">
        <v>17</v>
      </c>
      <c r="G8" s="16" t="s">
        <v>26</v>
      </c>
      <c r="H8" s="17" t="s">
        <v>19</v>
      </c>
      <c r="I8" s="18" t="s">
        <v>20</v>
      </c>
      <c r="J8" s="15" t="s">
        <v>21</v>
      </c>
      <c r="K8" s="19" t="s">
        <v>36</v>
      </c>
      <c r="L8" s="19">
        <v>18236838987</v>
      </c>
      <c r="M8" s="15" t="str">
        <f t="shared" si="2"/>
        <v>182*****8987</v>
      </c>
      <c r="N8" s="15" t="s">
        <v>23</v>
      </c>
      <c r="O8" s="20"/>
    </row>
    <row r="9" s="2" customFormat="1" ht="24" customHeight="1" spans="1:15">
      <c r="A9" s="11">
        <v>6</v>
      </c>
      <c r="B9" s="12" t="s">
        <v>37</v>
      </c>
      <c r="C9" s="13" t="str">
        <f t="shared" si="0"/>
        <v>女</v>
      </c>
      <c r="D9" s="29" t="s">
        <v>38</v>
      </c>
      <c r="E9" s="15" t="str">
        <f t="shared" si="1"/>
        <v>411*******5588</v>
      </c>
      <c r="F9" s="15" t="s">
        <v>17</v>
      </c>
      <c r="G9" s="16" t="s">
        <v>26</v>
      </c>
      <c r="H9" s="17" t="s">
        <v>19</v>
      </c>
      <c r="I9" s="18" t="s">
        <v>20</v>
      </c>
      <c r="J9" s="15" t="s">
        <v>21</v>
      </c>
      <c r="K9" s="19" t="s">
        <v>39</v>
      </c>
      <c r="L9" s="12">
        <v>17737854996</v>
      </c>
      <c r="M9" s="15" t="str">
        <f t="shared" si="2"/>
        <v>177*****4996</v>
      </c>
      <c r="N9" s="15" t="s">
        <v>23</v>
      </c>
      <c r="O9" s="24"/>
    </row>
    <row r="10" s="2" customFormat="1" ht="24" customHeight="1" spans="1:15">
      <c r="A10" s="11">
        <v>7</v>
      </c>
      <c r="B10" s="12" t="s">
        <v>40</v>
      </c>
      <c r="C10" s="13" t="str">
        <f t="shared" si="0"/>
        <v>女</v>
      </c>
      <c r="D10" s="29" t="s">
        <v>41</v>
      </c>
      <c r="E10" s="15" t="str">
        <f t="shared" si="1"/>
        <v>411*******4029</v>
      </c>
      <c r="F10" s="15" t="s">
        <v>17</v>
      </c>
      <c r="G10" s="16" t="s">
        <v>18</v>
      </c>
      <c r="H10" s="17" t="s">
        <v>19</v>
      </c>
      <c r="I10" s="18" t="s">
        <v>20</v>
      </c>
      <c r="J10" s="15" t="s">
        <v>21</v>
      </c>
      <c r="K10" s="19" t="s">
        <v>42</v>
      </c>
      <c r="L10" s="12">
        <v>13733688424</v>
      </c>
      <c r="M10" s="15" t="str">
        <f t="shared" si="2"/>
        <v>137*****8424</v>
      </c>
      <c r="N10" s="15" t="s">
        <v>23</v>
      </c>
      <c r="O10" s="24"/>
    </row>
    <row r="11" s="2" customFormat="1" ht="24" customHeight="1" spans="1:15">
      <c r="A11" s="11">
        <v>8</v>
      </c>
      <c r="B11" s="12" t="s">
        <v>43</v>
      </c>
      <c r="C11" s="13" t="str">
        <f t="shared" si="0"/>
        <v>女</v>
      </c>
      <c r="D11" s="23" t="s">
        <v>44</v>
      </c>
      <c r="E11" s="15" t="str">
        <f t="shared" si="1"/>
        <v>411*******6546</v>
      </c>
      <c r="F11" s="15" t="s">
        <v>17</v>
      </c>
      <c r="G11" s="16" t="s">
        <v>18</v>
      </c>
      <c r="H11" s="17" t="s">
        <v>19</v>
      </c>
      <c r="I11" s="18" t="s">
        <v>20</v>
      </c>
      <c r="J11" s="15" t="s">
        <v>21</v>
      </c>
      <c r="K11" s="19" t="s">
        <v>45</v>
      </c>
      <c r="L11" s="25">
        <v>13460583915</v>
      </c>
      <c r="M11" s="15" t="str">
        <f t="shared" si="2"/>
        <v>134*****3915</v>
      </c>
      <c r="N11" s="15" t="s">
        <v>23</v>
      </c>
      <c r="O11" s="26"/>
    </row>
    <row r="12" s="3" customFormat="1" ht="24" customHeight="1" spans="1:15">
      <c r="A12" s="11">
        <v>9</v>
      </c>
      <c r="B12" s="12" t="s">
        <v>46</v>
      </c>
      <c r="C12" s="13" t="str">
        <f t="shared" si="0"/>
        <v>女</v>
      </c>
      <c r="D12" s="22" t="s">
        <v>47</v>
      </c>
      <c r="E12" s="15" t="str">
        <f t="shared" si="1"/>
        <v>411*******1522</v>
      </c>
      <c r="F12" s="15" t="s">
        <v>17</v>
      </c>
      <c r="G12" s="16" t="s">
        <v>26</v>
      </c>
      <c r="H12" s="17" t="s">
        <v>19</v>
      </c>
      <c r="I12" s="18" t="s">
        <v>20</v>
      </c>
      <c r="J12" s="15" t="s">
        <v>21</v>
      </c>
      <c r="K12" s="19" t="s">
        <v>48</v>
      </c>
      <c r="L12" s="12">
        <v>17719919798</v>
      </c>
      <c r="M12" s="15" t="str">
        <f t="shared" si="2"/>
        <v>177*****9798</v>
      </c>
      <c r="N12" s="15" t="s">
        <v>23</v>
      </c>
      <c r="O12" s="27"/>
    </row>
    <row r="13" s="2" customFormat="1" ht="24" customHeight="1" spans="1:15">
      <c r="A13" s="11">
        <v>10</v>
      </c>
      <c r="B13" s="12" t="s">
        <v>49</v>
      </c>
      <c r="C13" s="13" t="str">
        <f t="shared" si="0"/>
        <v>女</v>
      </c>
      <c r="D13" s="29" t="s">
        <v>50</v>
      </c>
      <c r="E13" s="15" t="str">
        <f t="shared" si="1"/>
        <v>411*******1565</v>
      </c>
      <c r="F13" s="15" t="s">
        <v>17</v>
      </c>
      <c r="G13" s="16" t="s">
        <v>26</v>
      </c>
      <c r="H13" s="17" t="s">
        <v>19</v>
      </c>
      <c r="I13" s="18" t="s">
        <v>20</v>
      </c>
      <c r="J13" s="15" t="s">
        <v>21</v>
      </c>
      <c r="K13" s="19" t="s">
        <v>51</v>
      </c>
      <c r="L13" s="12">
        <v>15139524863</v>
      </c>
      <c r="M13" s="15" t="str">
        <f t="shared" si="2"/>
        <v>151*****4863</v>
      </c>
      <c r="N13" s="15" t="s">
        <v>23</v>
      </c>
      <c r="O13" s="24"/>
    </row>
    <row r="14" s="2" customFormat="1" ht="24" customHeight="1" spans="1:15">
      <c r="A14" s="11">
        <v>11</v>
      </c>
      <c r="B14" s="12" t="s">
        <v>52</v>
      </c>
      <c r="C14" s="13" t="str">
        <f t="shared" si="0"/>
        <v>男</v>
      </c>
      <c r="D14" s="23" t="s">
        <v>53</v>
      </c>
      <c r="E14" s="15" t="str">
        <f t="shared" si="1"/>
        <v>411*******1534</v>
      </c>
      <c r="F14" s="15" t="s">
        <v>17</v>
      </c>
      <c r="G14" s="16" t="s">
        <v>26</v>
      </c>
      <c r="H14" s="17" t="s">
        <v>19</v>
      </c>
      <c r="I14" s="18" t="s">
        <v>20</v>
      </c>
      <c r="J14" s="15" t="s">
        <v>21</v>
      </c>
      <c r="K14" s="19" t="s">
        <v>54</v>
      </c>
      <c r="L14" s="19">
        <v>17335291905</v>
      </c>
      <c r="M14" s="15" t="str">
        <f t="shared" si="2"/>
        <v>173*****1905</v>
      </c>
      <c r="N14" s="15" t="s">
        <v>23</v>
      </c>
      <c r="O14" s="28"/>
    </row>
    <row r="15" s="2" customFormat="1" ht="24" customHeight="1" spans="1:15">
      <c r="A15" s="11">
        <v>12</v>
      </c>
      <c r="B15" s="12" t="s">
        <v>55</v>
      </c>
      <c r="C15" s="13" t="str">
        <f t="shared" si="0"/>
        <v>女</v>
      </c>
      <c r="D15" s="23" t="s">
        <v>56</v>
      </c>
      <c r="E15" s="15" t="str">
        <f t="shared" si="1"/>
        <v>411*******5604</v>
      </c>
      <c r="F15" s="15" t="s">
        <v>17</v>
      </c>
      <c r="G15" s="16" t="s">
        <v>26</v>
      </c>
      <c r="H15" s="17" t="s">
        <v>19</v>
      </c>
      <c r="I15" s="18" t="s">
        <v>20</v>
      </c>
      <c r="J15" s="15" t="s">
        <v>21</v>
      </c>
      <c r="K15" s="19" t="s">
        <v>57</v>
      </c>
      <c r="L15" s="19">
        <v>15993618636</v>
      </c>
      <c r="M15" s="15" t="str">
        <f t="shared" si="2"/>
        <v>159*****8636</v>
      </c>
      <c r="N15" s="15" t="s">
        <v>23</v>
      </c>
      <c r="O15" s="28"/>
    </row>
    <row r="16" s="2" customFormat="1" ht="24" customHeight="1" spans="1:15">
      <c r="A16" s="11">
        <v>13</v>
      </c>
      <c r="B16" s="12" t="s">
        <v>58</v>
      </c>
      <c r="C16" s="13" t="str">
        <f t="shared" si="0"/>
        <v>女</v>
      </c>
      <c r="D16" s="29" t="s">
        <v>59</v>
      </c>
      <c r="E16" s="15" t="str">
        <f t="shared" si="1"/>
        <v>411*******1569</v>
      </c>
      <c r="F16" s="15" t="s">
        <v>17</v>
      </c>
      <c r="G16" s="16" t="s">
        <v>26</v>
      </c>
      <c r="H16" s="17" t="s">
        <v>19</v>
      </c>
      <c r="I16" s="18" t="s">
        <v>20</v>
      </c>
      <c r="J16" s="15" t="s">
        <v>21</v>
      </c>
      <c r="K16" s="19" t="s">
        <v>60</v>
      </c>
      <c r="L16" s="12">
        <v>18737447027</v>
      </c>
      <c r="M16" s="15" t="str">
        <f t="shared" si="2"/>
        <v>187*****7027</v>
      </c>
      <c r="N16" s="15" t="s">
        <v>23</v>
      </c>
      <c r="O16" s="28"/>
    </row>
    <row r="17" s="2" customFormat="1" ht="24" customHeight="1" spans="1:15">
      <c r="A17" s="11">
        <v>14</v>
      </c>
      <c r="B17" s="12" t="s">
        <v>61</v>
      </c>
      <c r="C17" s="13" t="str">
        <f t="shared" si="0"/>
        <v>女</v>
      </c>
      <c r="D17" s="14" t="s">
        <v>62</v>
      </c>
      <c r="E17" s="15" t="str">
        <f t="shared" si="1"/>
        <v>411*******002X</v>
      </c>
      <c r="F17" s="15" t="s">
        <v>17</v>
      </c>
      <c r="G17" s="16" t="s">
        <v>26</v>
      </c>
      <c r="H17" s="17" t="s">
        <v>19</v>
      </c>
      <c r="I17" s="18" t="s">
        <v>20</v>
      </c>
      <c r="J17" s="15" t="s">
        <v>21</v>
      </c>
      <c r="K17" s="19" t="s">
        <v>63</v>
      </c>
      <c r="L17" s="12">
        <v>18339052921</v>
      </c>
      <c r="M17" s="15" t="str">
        <f t="shared" si="2"/>
        <v>183*****2921</v>
      </c>
      <c r="N17" s="15" t="s">
        <v>23</v>
      </c>
      <c r="O17" s="28"/>
    </row>
    <row r="18" s="2" customFormat="1" ht="24" customHeight="1" spans="1:15">
      <c r="A18" s="11">
        <v>15</v>
      </c>
      <c r="B18" s="12" t="s">
        <v>64</v>
      </c>
      <c r="C18" s="13" t="str">
        <f t="shared" si="0"/>
        <v>男</v>
      </c>
      <c r="D18" s="29" t="s">
        <v>65</v>
      </c>
      <c r="E18" s="15" t="str">
        <f t="shared" si="1"/>
        <v>411*******4554</v>
      </c>
      <c r="F18" s="15" t="s">
        <v>17</v>
      </c>
      <c r="G18" s="16" t="s">
        <v>26</v>
      </c>
      <c r="H18" s="17" t="s">
        <v>19</v>
      </c>
      <c r="I18" s="18" t="s">
        <v>20</v>
      </c>
      <c r="J18" s="15" t="s">
        <v>21</v>
      </c>
      <c r="K18" s="19" t="s">
        <v>66</v>
      </c>
      <c r="L18" s="12">
        <v>15937412062</v>
      </c>
      <c r="M18" s="15" t="str">
        <f t="shared" si="2"/>
        <v>159*****2062</v>
      </c>
      <c r="N18" s="15" t="s">
        <v>23</v>
      </c>
      <c r="O18" s="28"/>
    </row>
    <row r="19" s="2" customFormat="1" ht="24" customHeight="1" spans="1:15">
      <c r="A19" s="11">
        <v>16</v>
      </c>
      <c r="B19" s="12" t="s">
        <v>67</v>
      </c>
      <c r="C19" s="13" t="str">
        <f t="shared" si="0"/>
        <v>女</v>
      </c>
      <c r="D19" s="23" t="s">
        <v>68</v>
      </c>
      <c r="E19" s="15" t="str">
        <f t="shared" si="1"/>
        <v>410*******1020</v>
      </c>
      <c r="F19" s="15" t="s">
        <v>17</v>
      </c>
      <c r="G19" s="16" t="s">
        <v>26</v>
      </c>
      <c r="H19" s="17" t="s">
        <v>19</v>
      </c>
      <c r="I19" s="18" t="s">
        <v>20</v>
      </c>
      <c r="J19" s="15" t="s">
        <v>21</v>
      </c>
      <c r="K19" s="19" t="s">
        <v>69</v>
      </c>
      <c r="L19" s="19">
        <v>18239250780</v>
      </c>
      <c r="M19" s="15" t="str">
        <f t="shared" si="2"/>
        <v>182*****0780</v>
      </c>
      <c r="N19" s="15" t="s">
        <v>23</v>
      </c>
      <c r="O19" s="28"/>
    </row>
    <row r="20" s="2" customFormat="1" ht="24" customHeight="1" spans="1:15">
      <c r="A20" s="11">
        <v>17</v>
      </c>
      <c r="B20" s="12" t="s">
        <v>70</v>
      </c>
      <c r="C20" s="13" t="str">
        <f t="shared" si="0"/>
        <v>女</v>
      </c>
      <c r="D20" s="29" t="s">
        <v>71</v>
      </c>
      <c r="E20" s="15" t="str">
        <f t="shared" si="1"/>
        <v>411*******4021</v>
      </c>
      <c r="F20" s="15" t="s">
        <v>17</v>
      </c>
      <c r="G20" s="16" t="s">
        <v>18</v>
      </c>
      <c r="H20" s="17" t="s">
        <v>19</v>
      </c>
      <c r="I20" s="18" t="s">
        <v>20</v>
      </c>
      <c r="J20" s="15" t="s">
        <v>21</v>
      </c>
      <c r="K20" s="19" t="s">
        <v>72</v>
      </c>
      <c r="L20" s="12">
        <v>16638603676</v>
      </c>
      <c r="M20" s="15" t="str">
        <f t="shared" si="2"/>
        <v>166*****3676</v>
      </c>
      <c r="N20" s="15" t="s">
        <v>23</v>
      </c>
      <c r="O20" s="28"/>
    </row>
    <row r="21" s="2" customFormat="1" ht="24" customHeight="1" spans="1:15">
      <c r="A21" s="11">
        <v>18</v>
      </c>
      <c r="B21" s="19" t="s">
        <v>73</v>
      </c>
      <c r="C21" s="13" t="str">
        <f>IF(MOD(MID(D21,17,1),2),"男","女")</f>
        <v>男</v>
      </c>
      <c r="D21" s="23" t="s">
        <v>74</v>
      </c>
      <c r="E21" s="15" t="str">
        <f>REPLACE(D21,4,11,"*******")</f>
        <v>411*******4253</v>
      </c>
      <c r="F21" s="15" t="s">
        <v>17</v>
      </c>
      <c r="G21" s="16" t="s">
        <v>26</v>
      </c>
      <c r="H21" s="17" t="s">
        <v>19</v>
      </c>
      <c r="I21" s="18" t="s">
        <v>20</v>
      </c>
      <c r="J21" s="15" t="s">
        <v>21</v>
      </c>
      <c r="K21" s="19" t="s">
        <v>75</v>
      </c>
      <c r="L21" s="19">
        <v>13849850419</v>
      </c>
      <c r="M21" s="15" t="str">
        <f>REPLACE(L21,4,4,"*****")</f>
        <v>138*****0419</v>
      </c>
      <c r="N21" s="15" t="s">
        <v>23</v>
      </c>
      <c r="O21" s="28"/>
    </row>
    <row r="22" s="2" customFormat="1" ht="24" customHeight="1" spans="1:15">
      <c r="A22" s="11">
        <v>19</v>
      </c>
      <c r="B22" s="12" t="s">
        <v>76</v>
      </c>
      <c r="C22" s="13" t="str">
        <f>IF(MOD(MID(D22,17,1),2),"男","女")</f>
        <v>女</v>
      </c>
      <c r="D22" s="29" t="s">
        <v>77</v>
      </c>
      <c r="E22" s="15" t="str">
        <f>REPLACE(D22,4,11,"*******")</f>
        <v>411*******0042</v>
      </c>
      <c r="F22" s="15" t="s">
        <v>17</v>
      </c>
      <c r="G22" s="16" t="s">
        <v>26</v>
      </c>
      <c r="H22" s="17" t="s">
        <v>19</v>
      </c>
      <c r="I22" s="18" t="s">
        <v>20</v>
      </c>
      <c r="J22" s="15" t="s">
        <v>21</v>
      </c>
      <c r="K22" s="19" t="s">
        <v>78</v>
      </c>
      <c r="L22" s="12">
        <v>18903991087</v>
      </c>
      <c r="M22" s="15" t="str">
        <f>REPLACE(L22,4,4,"*****")</f>
        <v>189*****1087</v>
      </c>
      <c r="N22" s="15" t="s">
        <v>23</v>
      </c>
      <c r="O22" s="28"/>
    </row>
    <row r="23" s="2" customFormat="1" ht="24" customHeight="1" spans="1:15">
      <c r="A23" s="11">
        <v>20</v>
      </c>
      <c r="B23" s="12" t="s">
        <v>79</v>
      </c>
      <c r="C23" s="13" t="str">
        <f>IF(MOD(MID(D23,17,1),2),"男","女")</f>
        <v>女</v>
      </c>
      <c r="D23" s="29" t="s">
        <v>80</v>
      </c>
      <c r="E23" s="15" t="str">
        <f>REPLACE(D23,4,11,"*******")</f>
        <v>412*******7261</v>
      </c>
      <c r="F23" s="15" t="s">
        <v>17</v>
      </c>
      <c r="G23" s="16" t="s">
        <v>26</v>
      </c>
      <c r="H23" s="17" t="s">
        <v>19</v>
      </c>
      <c r="I23" s="18" t="s">
        <v>20</v>
      </c>
      <c r="J23" s="15" t="s">
        <v>21</v>
      </c>
      <c r="K23" s="19" t="s">
        <v>81</v>
      </c>
      <c r="L23" s="12">
        <v>15037410338</v>
      </c>
      <c r="M23" s="15" t="str">
        <f>REPLACE(L23,4,4,"*****")</f>
        <v>150*****0338</v>
      </c>
      <c r="N23" s="15" t="s">
        <v>23</v>
      </c>
      <c r="O23" s="28"/>
    </row>
  </sheetData>
  <mergeCells count="2">
    <mergeCell ref="A1:O1"/>
    <mergeCell ref="A2:O2"/>
  </mergeCells>
  <conditionalFormatting sqref="B12">
    <cfRule type="cellIs" priority="81" operator="between">
      <formula>$B$3</formula>
      <formula>"$B$48"</formula>
    </cfRule>
    <cfRule type="duplicateValues" dxfId="0" priority="82"/>
  </conditionalFormatting>
  <conditionalFormatting sqref="P14:XFD14">
    <cfRule type="cellIs" priority="78" operator="between">
      <formula>$B$3</formula>
      <formula>"$B$48"</formula>
    </cfRule>
    <cfRule type="duplicateValues" dxfId="0" priority="80"/>
  </conditionalFormatting>
  <conditionalFormatting sqref="P15:XFD15">
    <cfRule type="cellIs" priority="77" operator="between">
      <formula>$B$3</formula>
      <formula>"$B$48"</formula>
    </cfRule>
    <cfRule type="duplicateValues" dxfId="0" priority="79"/>
  </conditionalFormatting>
  <conditionalFormatting sqref="P16:XFD16">
    <cfRule type="cellIs" priority="36" operator="between">
      <formula>$B$3</formula>
      <formula>"$B$48"</formula>
    </cfRule>
    <cfRule type="duplicateValues" dxfId="0" priority="48"/>
  </conditionalFormatting>
  <conditionalFormatting sqref="P17:XFD17">
    <cfRule type="cellIs" priority="35" operator="between">
      <formula>$B$3</formula>
      <formula>"$B$48"</formula>
    </cfRule>
    <cfRule type="duplicateValues" dxfId="0" priority="47"/>
  </conditionalFormatting>
  <conditionalFormatting sqref="P18:XFD18">
    <cfRule type="cellIs" priority="34" operator="between">
      <formula>$B$3</formula>
      <formula>"$B$48"</formula>
    </cfRule>
    <cfRule type="duplicateValues" dxfId="0" priority="46"/>
  </conditionalFormatting>
  <conditionalFormatting sqref="P19:XFD19">
    <cfRule type="cellIs" priority="33" operator="between">
      <formula>$B$3</formula>
      <formula>"$B$48"</formula>
    </cfRule>
    <cfRule type="duplicateValues" dxfId="0" priority="45"/>
  </conditionalFormatting>
  <conditionalFormatting sqref="P20:XFD20">
    <cfRule type="cellIs" priority="13" operator="between">
      <formula>$B$3</formula>
      <formula>"$B$48"</formula>
    </cfRule>
    <cfRule type="duplicateValues" dxfId="0" priority="14"/>
  </conditionalFormatting>
  <conditionalFormatting sqref="P21:XFD21">
    <cfRule type="cellIs" priority="6" operator="between">
      <formula>$B$3</formula>
      <formula>"$B$48"</formula>
    </cfRule>
    <cfRule type="duplicateValues" dxfId="0" priority="12"/>
  </conditionalFormatting>
  <conditionalFormatting sqref="P22:XFD22">
    <cfRule type="cellIs" priority="5" operator="between">
      <formula>$B$3</formula>
      <formula>"$B$48"</formula>
    </cfRule>
    <cfRule type="duplicateValues" dxfId="0" priority="11"/>
  </conditionalFormatting>
  <conditionalFormatting sqref="P23:XFD23">
    <cfRule type="cellIs" priority="4" operator="between">
      <formula>$B$3</formula>
      <formula>"$B$48"</formula>
    </cfRule>
    <cfRule type="duplicateValues" dxfId="0" priority="10"/>
  </conditionalFormatting>
  <conditionalFormatting sqref="P7:XFD13">
    <cfRule type="cellIs" priority="95" operator="between">
      <formula>$B$3</formula>
      <formula>"$B$48"</formula>
    </cfRule>
    <cfRule type="duplicateValues" dxfId="0" priority="96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